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maskinoganlegg-FAG-VintervedlikeholdREVE/Delte dokumenter/Vintervedlikehold REVE/R02046 Vintervedlikehold REVE Setnesmoen/3. Konkurransegrunnlag/Publisert/"/>
    </mc:Choice>
  </mc:AlternateContent>
  <xr:revisionPtr revIDLastSave="723" documentId="8_{B4D4A101-99B3-4415-8268-CA0C7E8077D7}" xr6:coauthVersionLast="47" xr6:coauthVersionMax="47" xr10:uidLastSave="{AE27D51E-55CE-4ADA-9484-7E40C857430A}"/>
  <bookViews>
    <workbookView xWindow="0" yWindow="165" windowWidth="38640" windowHeight="20715" xr2:uid="{00000000-000D-0000-FFFF-FFFF00000000}"/>
  </bookViews>
  <sheets>
    <sheet name="Kombinasjonsmodell" sheetId="2" r:id="rId1"/>
  </sheets>
  <definedNames>
    <definedName name="Levere_enhete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2" l="1"/>
  <c r="H50" i="2" s="1"/>
  <c r="G51" i="2"/>
  <c r="H51" i="2" s="1"/>
  <c r="G16" i="2"/>
  <c r="H16" i="2" s="1"/>
  <c r="G34" i="2"/>
  <c r="H34" i="2" s="1"/>
  <c r="G35" i="2"/>
  <c r="H35" i="2" s="1"/>
  <c r="G20" i="2"/>
  <c r="G23" i="2"/>
  <c r="H23" i="2" s="1"/>
  <c r="G24" i="2"/>
  <c r="H24" i="2" s="1"/>
  <c r="G18" i="2"/>
  <c r="G29" i="2"/>
  <c r="H29" i="2" s="1"/>
  <c r="G32" i="2"/>
  <c r="H32" i="2" s="1"/>
  <c r="G31" i="2"/>
  <c r="H31" i="2" s="1"/>
  <c r="G30" i="2"/>
  <c r="H30" i="2" s="1"/>
  <c r="G28" i="2"/>
  <c r="H28" i="2" s="1"/>
  <c r="G26" i="2"/>
  <c r="H26" i="2" s="1"/>
  <c r="G25" i="2"/>
  <c r="H25" i="2" s="1"/>
  <c r="G22" i="2"/>
  <c r="H22" i="2" s="1"/>
  <c r="H18" i="2" l="1"/>
  <c r="G12" i="2"/>
  <c r="G17" i="2"/>
  <c r="H17" i="2" s="1"/>
  <c r="G19" i="2"/>
  <c r="H19" i="2" s="1"/>
  <c r="H20" i="2"/>
  <c r="G43" i="2"/>
  <c r="G49" i="2"/>
  <c r="H49" i="2" s="1"/>
  <c r="G48" i="2"/>
  <c r="H48" i="2" s="1"/>
  <c r="G44" i="2"/>
  <c r="H44" i="2" s="1"/>
  <c r="G45" i="2"/>
  <c r="H45" i="2" s="1"/>
  <c r="G46" i="2"/>
  <c r="H46" i="2" s="1"/>
  <c r="G47" i="2"/>
  <c r="H47" i="2" s="1"/>
  <c r="G52" i="2" l="1"/>
  <c r="H52" i="2" s="1"/>
  <c r="H43" i="2"/>
  <c r="G13" i="2"/>
  <c r="H12" i="2"/>
  <c r="H13" i="2" l="1"/>
  <c r="G36" i="2"/>
  <c r="G53" i="2" l="1"/>
  <c r="H36" i="2"/>
  <c r="G59" i="2" l="1"/>
  <c r="H53" i="2"/>
</calcChain>
</file>

<file path=xl/sharedStrings.xml><?xml version="1.0" encoding="utf-8"?>
<sst xmlns="http://schemas.openxmlformats.org/spreadsheetml/2006/main" count="116" uniqueCount="63">
  <si>
    <t>Post</t>
  </si>
  <si>
    <t>Omfang</t>
  </si>
  <si>
    <t>Enhet</t>
  </si>
  <si>
    <t>M2</t>
  </si>
  <si>
    <t>a</t>
  </si>
  <si>
    <t>Feiing av veier og plasser inkl bortkjøring av grus, sesongslutt</t>
  </si>
  <si>
    <t>Timer</t>
  </si>
  <si>
    <t>b</t>
  </si>
  <si>
    <t>Bortkjøring av snø til godkjent deponi</t>
  </si>
  <si>
    <t>c</t>
  </si>
  <si>
    <t>d</t>
  </si>
  <si>
    <t>e</t>
  </si>
  <si>
    <t>Brøyting</t>
  </si>
  <si>
    <t>f</t>
  </si>
  <si>
    <t>Strøing</t>
  </si>
  <si>
    <t>g</t>
  </si>
  <si>
    <t xml:space="preserve">Skraping </t>
  </si>
  <si>
    <t xml:space="preserve">Håndmåking </t>
  </si>
  <si>
    <t>Fastpris</t>
  </si>
  <si>
    <t>Sum faste kostnader</t>
  </si>
  <si>
    <t>Prioritet 1 - merket rødt i brøytekart</t>
  </si>
  <si>
    <t>Pris brøyting per gang</t>
  </si>
  <si>
    <t>Stk</t>
  </si>
  <si>
    <t>Pris strøing per gang</t>
  </si>
  <si>
    <t>Pris skraping per gang</t>
  </si>
  <si>
    <t>Oppsetting av brøytestikker ved bakkefrost</t>
  </si>
  <si>
    <t>Brøytetjenester - fastpris per gang</t>
  </si>
  <si>
    <t>Pris ekskl. mva</t>
  </si>
  <si>
    <t>Tilleggstjenester</t>
  </si>
  <si>
    <t>Leverandør fyller inn tilbudte priser eks. mva i gule felt nedenfor. Ikke utfylte felt kan medføre avvisning. Priser skal angis i NOK ekskl. mva.</t>
  </si>
  <si>
    <t>Beredskap</t>
  </si>
  <si>
    <t>Totalsum per sesong ekskl. mva</t>
  </si>
  <si>
    <t>Pris per gang ekskl. mva</t>
  </si>
  <si>
    <t>Ekskl. mva.</t>
  </si>
  <si>
    <t>Totalsum per sesong inkl. mva</t>
  </si>
  <si>
    <t>Pris inkl. mva</t>
  </si>
  <si>
    <t>*Estimert mengde er ikke bindende, men brukes i evalueringsøyemed. Leverandørens tilbudte priser er likevel bindende.
** Alle kostnader som faller inn under tjenesten prises inn i timeprisen</t>
  </si>
  <si>
    <t>R02046 - Vintervedlikehold Setnesmoen leir</t>
  </si>
  <si>
    <t>Estimert antall gjennomføringer 
per sesong for evaluering*</t>
  </si>
  <si>
    <t>Prioritet 2 - merket gult i brøytekart</t>
  </si>
  <si>
    <t>Prioritet 4 - merket grønt i brøytekart</t>
  </si>
  <si>
    <t>Felles</t>
  </si>
  <si>
    <t>KM</t>
  </si>
  <si>
    <t>Feeing</t>
  </si>
  <si>
    <r>
      <t>Estimat antall ganger per sesong</t>
    </r>
    <r>
      <rPr>
        <b/>
        <sz val="10"/>
        <rFont val="Arial"/>
        <family val="2"/>
      </rPr>
      <t>*</t>
    </r>
  </si>
  <si>
    <r>
      <t xml:space="preserve">Pris puntkarbeid (fokkdannelse)
</t>
    </r>
    <r>
      <rPr>
        <b/>
        <sz val="10"/>
        <rFont val="Arial"/>
        <family val="2"/>
      </rPr>
      <t>Priser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for gjennomføring av punktarbeid knyttet til brannkummer, fokkdannelser etc. "Omfang" gir et estimat på antall steder hvor dette er et behov på grunn av forflytning av snø i løpet av en sesong</t>
    </r>
  </si>
  <si>
    <r>
      <t xml:space="preserve">Pris håndrydding
</t>
    </r>
    <r>
      <rPr>
        <b/>
        <sz val="10"/>
        <rFont val="Arial"/>
        <family val="2"/>
      </rPr>
      <t xml:space="preserve"> "Omfang" gir et estimat på områder som typisk behøver håndrydding"</t>
    </r>
  </si>
  <si>
    <t>Pris håndrydding
 "Omfang" gir et estimat på områder som typisk behøver håndrydding"</t>
  </si>
  <si>
    <r>
      <t xml:space="preserve">Pris puntkarbeid (fokkdannelse)
</t>
    </r>
    <r>
      <rPr>
        <b/>
        <sz val="10"/>
        <rFont val="Arial"/>
        <family val="2"/>
      </rPr>
      <t>Priser for gjennomføring av punktarbeid knyttet til brannkummer, fokkdannelser etc. "Omfang" gir et estimat på antall steder hvor dette er et behov på grunn av forflytning av snø i løpet av en sesong</t>
    </r>
  </si>
  <si>
    <r>
      <rPr>
        <sz val="10"/>
        <rFont val="Arial"/>
        <family val="2"/>
      </rPr>
      <t>Pris puntkarbeid (fokkdannelse)</t>
    </r>
    <r>
      <rPr>
        <b/>
        <sz val="10"/>
        <rFont val="Arial"/>
        <family val="2"/>
      </rPr>
      <t xml:space="preserve">
Priser for gjennomføring av punktarbeid knyttet til brannkummer, fokkdannelser etc. "Omfang" gir et estimat på antall steder hvor dette er et behov på grunn av forflytning av snø i løpet av en sesong</t>
    </r>
  </si>
  <si>
    <t>Estimert kostnad for yteslesbeskrivelse per sesong</t>
  </si>
  <si>
    <t>Estimert kostnad tilleggstjenester pr sesong</t>
  </si>
  <si>
    <t>Sum total pr sesong</t>
  </si>
  <si>
    <t>h</t>
  </si>
  <si>
    <t>i</t>
  </si>
  <si>
    <t>Lasting av snø</t>
  </si>
  <si>
    <t>Støvdemping</t>
  </si>
  <si>
    <t>Total estimert kostnad til bruk for evaluering av tildelingskriteriet "Pris"</t>
  </si>
  <si>
    <r>
      <t xml:space="preserve">Administrasjon brøytestikker - sette opp ved sesong start, ta ned ved sesong slutt
</t>
    </r>
    <r>
      <rPr>
        <b/>
        <sz val="10"/>
        <rFont val="Arial"/>
        <family val="2"/>
      </rPr>
      <t xml:space="preserve">
Adminstrasjon av brøytestikker prises per km vei og leverandør er ansvarlig for å sette ut nødvendig antall pinner etter forholdene som er estimert gjennom sesongen</t>
    </r>
    <r>
      <rPr>
        <sz val="10"/>
        <rFont val="Arial"/>
        <family val="2"/>
      </rPr>
      <t>.</t>
    </r>
  </si>
  <si>
    <t xml:space="preserve">*Estimert mengde er ikke bindende, men brukes i evalueringsøyemed. Leverandørens tilbudte priser er likevel bindende. </t>
  </si>
  <si>
    <t>Estimert behov for bestillingsarbeid per sesong*</t>
  </si>
  <si>
    <t>Timepris for bestillingsarbeid som ikke dekkes av ytelsesbeskrivelse**</t>
  </si>
  <si>
    <t>Sum til evaluering ekskl.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</si>
</sst>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&quot;kr&quot;\ * #,##0_ ;_ &quot;kr&quot;\ * \-#,##0_ ;_ &quot;kr&quot;\ * &quot;-&quot;_ ;_ @_ "/>
    <numFmt numFmtId="165" formatCode="_(&quot;kr&quot;\ * #,##0.00_);_(&quot;kr&quot;\ * \(#,##0.00\);_(&quot;kr&quot;\ * &quot;-&quot;??_);_(@_)"/>
    <numFmt numFmtId="166" formatCode="_-[$kr-414]\ * #,##0_-;\-[$kr-414]\ * #,##0_-;_-[$kr-414]\ * &quot;-&quot;??_-;_-@_-"/>
    <numFmt numFmtId="167" formatCode="&quot;kr&quot;\ #,##0.00"/>
  </numFmts>
  <fonts count="24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6"/>
      <color rgb="FFFF0000"/>
      <name val="Times New Roman"/>
      <family val="1"/>
    </font>
    <font>
      <sz val="24"/>
      <name val="Arial"/>
      <family val="2"/>
    </font>
    <font>
      <sz val="10"/>
      <color rgb="FF00610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b/>
      <sz val="16"/>
      <name val="Arial"/>
      <family val="2"/>
    </font>
    <font>
      <b/>
      <sz val="16"/>
      <color rgb="FF000000"/>
      <name val="Arial"/>
      <family val="2"/>
    </font>
    <font>
      <sz val="12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959595"/>
      </patternFill>
    </fill>
    <fill>
      <patternFill patternType="solid">
        <fgColor rgb="FFFFBF00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11" fillId="8" borderId="0" applyNumberFormat="0" applyBorder="0" applyAlignment="0" applyProtection="0"/>
  </cellStyleXfs>
  <cellXfs count="118">
    <xf numFmtId="0" fontId="0" fillId="0" borderId="0" xfId="0"/>
    <xf numFmtId="0" fontId="8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19" fillId="10" borderId="2" xfId="0" applyFont="1" applyFill="1" applyBorder="1" applyAlignment="1" applyProtection="1">
      <alignment horizontal="center" vertical="center" wrapText="1"/>
      <protection locked="0"/>
    </xf>
    <xf numFmtId="0" fontId="19" fillId="10" borderId="3" xfId="0" applyFont="1" applyFill="1" applyBorder="1" applyAlignment="1" applyProtection="1">
      <alignment horizontal="center" vertical="center" wrapText="1"/>
      <protection locked="0"/>
    </xf>
    <xf numFmtId="0" fontId="18" fillId="2" borderId="0" xfId="0" applyFont="1" applyFill="1" applyAlignment="1" applyProtection="1">
      <alignment vertical="center" wrapText="1"/>
      <protection locked="0"/>
    </xf>
    <xf numFmtId="0" fontId="2" fillId="2" borderId="0" xfId="0" applyFont="1" applyFill="1" applyAlignment="1" applyProtection="1">
      <alignment wrapText="1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167" fontId="2" fillId="9" borderId="12" xfId="0" applyNumberFormat="1" applyFont="1" applyFill="1" applyBorder="1" applyAlignment="1" applyProtection="1">
      <alignment vertical="center" wrapText="1"/>
      <protection locked="0"/>
    </xf>
    <xf numFmtId="167" fontId="1" fillId="8" borderId="12" xfId="2" applyNumberFormat="1" applyFont="1" applyBorder="1" applyAlignment="1" applyProtection="1">
      <alignment horizontal="center"/>
    </xf>
    <xf numFmtId="167" fontId="1" fillId="8" borderId="4" xfId="2" applyNumberFormat="1" applyFont="1" applyBorder="1" applyAlignment="1" applyProtection="1">
      <alignment horizontal="center"/>
    </xf>
    <xf numFmtId="167" fontId="1" fillId="8" borderId="2" xfId="2" applyNumberFormat="1" applyFont="1" applyBorder="1" applyAlignment="1" applyProtection="1">
      <alignment horizontal="center"/>
    </xf>
    <xf numFmtId="167" fontId="20" fillId="8" borderId="4" xfId="2" applyNumberFormat="1" applyFont="1" applyBorder="1" applyProtection="1"/>
    <xf numFmtId="167" fontId="1" fillId="8" borderId="4" xfId="2" applyNumberFormat="1" applyFont="1" applyBorder="1" applyProtection="1"/>
    <xf numFmtId="167" fontId="12" fillId="3" borderId="5" xfId="1" applyNumberFormat="1" applyFont="1" applyFill="1" applyBorder="1" applyAlignment="1" applyProtection="1">
      <alignment horizontal="center"/>
    </xf>
    <xf numFmtId="167" fontId="12" fillId="5" borderId="4" xfId="1" applyNumberFormat="1" applyFont="1" applyFill="1" applyBorder="1" applyAlignment="1" applyProtection="1">
      <alignment horizontal="center"/>
    </xf>
    <xf numFmtId="167" fontId="2" fillId="9" borderId="2" xfId="0" applyNumberFormat="1" applyFont="1" applyFill="1" applyBorder="1" applyAlignment="1" applyProtection="1">
      <alignment vertical="center" wrapText="1"/>
      <protection locked="0"/>
    </xf>
    <xf numFmtId="167" fontId="22" fillId="11" borderId="2" xfId="1" applyNumberFormat="1" applyFont="1" applyFill="1" applyBorder="1" applyAlignment="1" applyProtection="1">
      <alignment horizontal="left" vertical="top" shrinkToFit="1"/>
    </xf>
    <xf numFmtId="0" fontId="19" fillId="10" borderId="2" xfId="0" applyFont="1" applyFill="1" applyBorder="1" applyAlignment="1">
      <alignment horizontal="center" vertical="center" wrapText="1"/>
    </xf>
    <xf numFmtId="0" fontId="2" fillId="4" borderId="7" xfId="0" applyFont="1" applyFill="1" applyBorder="1"/>
    <xf numFmtId="3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0" fontId="7" fillId="0" borderId="0" xfId="0" applyFont="1"/>
    <xf numFmtId="0" fontId="4" fillId="0" borderId="0" xfId="0" applyFont="1"/>
    <xf numFmtId="0" fontId="14" fillId="0" borderId="10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4" xfId="0" applyFont="1" applyBorder="1" applyAlignment="1">
      <alignment horizontal="center" wrapText="1"/>
    </xf>
    <xf numFmtId="0" fontId="14" fillId="0" borderId="18" xfId="0" applyFont="1" applyBorder="1" applyAlignment="1">
      <alignment horizontal="center"/>
    </xf>
    <xf numFmtId="0" fontId="12" fillId="3" borderId="7" xfId="0" applyFont="1" applyFill="1" applyBorder="1" applyAlignment="1">
      <alignment horizontal="left"/>
    </xf>
    <xf numFmtId="0" fontId="12" fillId="3" borderId="13" xfId="0" applyFont="1" applyFill="1" applyBorder="1" applyAlignment="1">
      <alignment horizontal="left"/>
    </xf>
    <xf numFmtId="0" fontId="12" fillId="3" borderId="17" xfId="0" applyFont="1" applyFill="1" applyBorder="1" applyAlignment="1">
      <alignment horizontal="left"/>
    </xf>
    <xf numFmtId="0" fontId="1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166" fontId="14" fillId="7" borderId="12" xfId="1" applyNumberFormat="1" applyFont="1" applyFill="1" applyBorder="1" applyAlignment="1" applyProtection="1">
      <alignment horizontal="center"/>
    </xf>
    <xf numFmtId="0" fontId="2" fillId="7" borderId="9" xfId="0" applyFont="1" applyFill="1" applyBorder="1"/>
    <xf numFmtId="0" fontId="2" fillId="7" borderId="24" xfId="0" applyFont="1" applyFill="1" applyBorder="1"/>
    <xf numFmtId="0" fontId="2" fillId="7" borderId="12" xfId="0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4" borderId="7" xfId="0" applyFont="1" applyFill="1" applyBorder="1" applyAlignment="1">
      <alignment wrapText="1"/>
    </xf>
    <xf numFmtId="0" fontId="2" fillId="4" borderId="7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center"/>
    </xf>
    <xf numFmtId="0" fontId="2" fillId="7" borderId="2" xfId="0" applyFont="1" applyFill="1" applyBorder="1"/>
    <xf numFmtId="0" fontId="14" fillId="4" borderId="7" xfId="0" applyFont="1" applyFill="1" applyBorder="1" applyAlignment="1">
      <alignment wrapText="1"/>
    </xf>
    <xf numFmtId="0" fontId="14" fillId="7" borderId="2" xfId="0" applyFont="1" applyFill="1" applyBorder="1" applyAlignment="1">
      <alignment horizontal="center"/>
    </xf>
    <xf numFmtId="0" fontId="19" fillId="10" borderId="3" xfId="0" applyFont="1" applyFill="1" applyBorder="1" applyAlignment="1">
      <alignment horizontal="center" vertical="center" wrapText="1"/>
    </xf>
    <xf numFmtId="0" fontId="12" fillId="3" borderId="5" xfId="0" applyFont="1" applyFill="1" applyBorder="1"/>
    <xf numFmtId="0" fontId="13" fillId="3" borderId="5" xfId="0" applyFont="1" applyFill="1" applyBorder="1" applyAlignment="1">
      <alignment horizontal="center"/>
    </xf>
    <xf numFmtId="164" fontId="13" fillId="3" borderId="6" xfId="0" applyNumberFormat="1" applyFont="1" applyFill="1" applyBorder="1" applyAlignment="1">
      <alignment horizontal="center"/>
    </xf>
    <xf numFmtId="0" fontId="12" fillId="5" borderId="4" xfId="0" applyFont="1" applyFill="1" applyBorder="1"/>
    <xf numFmtId="0" fontId="13" fillId="5" borderId="4" xfId="0" applyFont="1" applyFill="1" applyBorder="1" applyAlignment="1">
      <alignment horizontal="center"/>
    </xf>
    <xf numFmtId="164" fontId="13" fillId="5" borderId="7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165" fontId="2" fillId="11" borderId="2" xfId="1" applyFont="1" applyFill="1" applyBorder="1" applyAlignment="1" applyProtection="1">
      <alignment horizontal="center" vertical="center" wrapText="1"/>
    </xf>
    <xf numFmtId="0" fontId="2" fillId="4" borderId="15" xfId="0" applyFont="1" applyFill="1" applyBorder="1"/>
    <xf numFmtId="0" fontId="2" fillId="2" borderId="12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4" fillId="2" borderId="2" xfId="0" applyFont="1" applyFill="1" applyBorder="1" applyAlignment="1">
      <alignment horizontal="center"/>
    </xf>
    <xf numFmtId="164" fontId="14" fillId="0" borderId="9" xfId="0" applyNumberFormat="1" applyFont="1" applyBorder="1" applyAlignment="1">
      <alignment horizontal="center"/>
    </xf>
    <xf numFmtId="164" fontId="14" fillId="0" borderId="2" xfId="0" applyNumberFormat="1" applyFont="1" applyBorder="1" applyAlignment="1">
      <alignment horizontal="center"/>
    </xf>
    <xf numFmtId="164" fontId="2" fillId="7" borderId="11" xfId="0" applyNumberFormat="1" applyFont="1" applyFill="1" applyBorder="1" applyAlignment="1">
      <alignment horizontal="center" wrapText="1"/>
    </xf>
    <xf numFmtId="167" fontId="1" fillId="8" borderId="2" xfId="2" applyNumberFormat="1" applyFont="1" applyBorder="1" applyAlignment="1" applyProtection="1">
      <alignment horizontal="center"/>
    </xf>
    <xf numFmtId="164" fontId="14" fillId="0" borderId="2" xfId="0" applyNumberFormat="1" applyFont="1" applyBorder="1" applyAlignment="1">
      <alignment horizontal="center"/>
    </xf>
    <xf numFmtId="167" fontId="20" fillId="8" borderId="3" xfId="2" applyNumberFormat="1" applyFont="1" applyBorder="1" applyAlignment="1" applyProtection="1">
      <alignment horizontal="center"/>
    </xf>
    <xf numFmtId="167" fontId="20" fillId="8" borderId="24" xfId="2" applyNumberFormat="1" applyFont="1" applyBorder="1" applyAlignment="1" applyProtection="1">
      <alignment horizontal="center"/>
    </xf>
    <xf numFmtId="0" fontId="16" fillId="10" borderId="19" xfId="0" applyFont="1" applyFill="1" applyBorder="1" applyAlignment="1" applyProtection="1">
      <alignment horizontal="center" vertical="center" wrapText="1"/>
      <protection locked="0"/>
    </xf>
    <xf numFmtId="0" fontId="16" fillId="10" borderId="22" xfId="0" applyFont="1" applyFill="1" applyBorder="1" applyAlignment="1" applyProtection="1">
      <alignment horizontal="center" vertical="center" wrapText="1"/>
      <protection locked="0"/>
    </xf>
    <xf numFmtId="0" fontId="16" fillId="10" borderId="20" xfId="0" applyFont="1" applyFill="1" applyBorder="1" applyAlignment="1" applyProtection="1">
      <alignment horizontal="center" vertical="center" wrapText="1"/>
      <protection locked="0"/>
    </xf>
    <xf numFmtId="167" fontId="1" fillId="8" borderId="11" xfId="2" applyNumberFormat="1" applyFont="1" applyBorder="1" applyAlignment="1" applyProtection="1">
      <alignment horizontal="center"/>
    </xf>
    <xf numFmtId="167" fontId="1" fillId="8" borderId="21" xfId="2" applyNumberFormat="1" applyFont="1" applyBorder="1" applyAlignment="1" applyProtection="1">
      <alignment horizontal="center"/>
    </xf>
    <xf numFmtId="167" fontId="1" fillId="8" borderId="7" xfId="2" applyNumberFormat="1" applyFont="1" applyBorder="1" applyAlignment="1" applyProtection="1">
      <alignment horizontal="center"/>
    </xf>
    <xf numFmtId="167" fontId="1" fillId="8" borderId="17" xfId="2" applyNumberFormat="1" applyFont="1" applyBorder="1" applyAlignment="1" applyProtection="1">
      <alignment horizontal="center"/>
    </xf>
    <xf numFmtId="0" fontId="17" fillId="6" borderId="19" xfId="0" applyFont="1" applyFill="1" applyBorder="1" applyAlignment="1">
      <alignment horizontal="center" vertical="center"/>
    </xf>
    <xf numFmtId="0" fontId="17" fillId="6" borderId="22" xfId="0" applyFont="1" applyFill="1" applyBorder="1" applyAlignment="1">
      <alignment horizontal="center" vertical="center"/>
    </xf>
    <xf numFmtId="0" fontId="17" fillId="6" borderId="20" xfId="0" applyFont="1" applyFill="1" applyBorder="1" applyAlignment="1">
      <alignment horizontal="center" vertical="center"/>
    </xf>
    <xf numFmtId="0" fontId="0" fillId="2" borderId="7" xfId="0" applyFill="1" applyBorder="1" applyAlignment="1" applyProtection="1">
      <alignment horizontal="center"/>
      <protection locked="0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1" fillId="11" borderId="2" xfId="0" applyFont="1" applyFill="1" applyBorder="1" applyAlignment="1">
      <alignment horizontal="left" vertical="top" wrapText="1"/>
    </xf>
    <xf numFmtId="0" fontId="21" fillId="11" borderId="3" xfId="0" applyFont="1" applyFill="1" applyBorder="1" applyAlignment="1">
      <alignment horizontal="left" vertical="top" wrapText="1"/>
    </xf>
    <xf numFmtId="0" fontId="14" fillId="3" borderId="7" xfId="0" applyFont="1" applyFill="1" applyBorder="1" applyAlignment="1" applyProtection="1">
      <alignment horizontal="left"/>
      <protection locked="0"/>
    </xf>
    <xf numFmtId="0" fontId="14" fillId="3" borderId="13" xfId="0" applyFont="1" applyFill="1" applyBorder="1" applyAlignment="1" applyProtection="1">
      <alignment horizontal="left"/>
      <protection locked="0"/>
    </xf>
    <xf numFmtId="0" fontId="14" fillId="3" borderId="17" xfId="0" applyFont="1" applyFill="1" applyBorder="1" applyAlignment="1" applyProtection="1">
      <alignment horizontal="left"/>
      <protection locked="0"/>
    </xf>
    <xf numFmtId="0" fontId="17" fillId="6" borderId="7" xfId="0" applyFont="1" applyFill="1" applyBorder="1" applyAlignment="1">
      <alignment horizontal="center" vertical="center"/>
    </xf>
    <xf numFmtId="0" fontId="17" fillId="6" borderId="13" xfId="0" applyFont="1" applyFill="1" applyBorder="1" applyAlignment="1">
      <alignment horizontal="center" vertical="center"/>
    </xf>
    <xf numFmtId="0" fontId="17" fillId="6" borderId="15" xfId="0" applyFont="1" applyFill="1" applyBorder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2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/>
    </xf>
    <xf numFmtId="167" fontId="12" fillId="3" borderId="6" xfId="1" applyNumberFormat="1" applyFont="1" applyFill="1" applyBorder="1" applyAlignment="1" applyProtection="1">
      <alignment horizontal="center"/>
    </xf>
    <xf numFmtId="167" fontId="12" fillId="3" borderId="23" xfId="1" applyNumberFormat="1" applyFont="1" applyFill="1" applyBorder="1" applyAlignment="1" applyProtection="1">
      <alignment horizontal="center"/>
    </xf>
    <xf numFmtId="167" fontId="12" fillId="3" borderId="7" xfId="1" applyNumberFormat="1" applyFont="1" applyFill="1" applyBorder="1" applyAlignment="1" applyProtection="1">
      <alignment horizontal="center"/>
    </xf>
    <xf numFmtId="167" fontId="12" fillId="3" borderId="17" xfId="1" applyNumberFormat="1" applyFont="1" applyFill="1" applyBorder="1" applyAlignment="1" applyProtection="1">
      <alignment horizontal="center"/>
    </xf>
    <xf numFmtId="0" fontId="14" fillId="0" borderId="19" xfId="0" applyFont="1" applyBorder="1" applyAlignment="1">
      <alignment horizontal="center" wrapText="1"/>
    </xf>
    <xf numFmtId="0" fontId="14" fillId="0" borderId="20" xfId="0" applyFont="1" applyBorder="1" applyAlignment="1">
      <alignment horizontal="center" wrapText="1"/>
    </xf>
  </cellXfs>
  <cellStyles count="3">
    <cellStyle name="God" xfId="2" builtinId="26"/>
    <cellStyle name="Normal" xfId="0" builtinId="0"/>
    <cellStyle name="Valuta" xfId="1" builtin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EEE9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56029</xdr:colOff>
      <xdr:row>0</xdr:row>
      <xdr:rowOff>0</xdr:rowOff>
    </xdr:from>
    <xdr:to>
      <xdr:col>1</xdr:col>
      <xdr:colOff>1657432</xdr:colOff>
      <xdr:row>1</xdr:row>
      <xdr:rowOff>171675</xdr:rowOff>
    </xdr:to>
    <xdr:pic>
      <xdr:nvPicPr>
        <xdr:cNvPr id="4" name="Bilde 2">
          <a:extLst>
            <a:ext uri="{FF2B5EF4-FFF2-40B4-BE49-F238E27FC236}">
              <a16:creationId xmlns:a16="http://schemas.microsoft.com/office/drawing/2014/main" id="{FEA7172B-3642-4646-BCE8-28FAA1C2C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0"/>
          <a:ext cx="1601403" cy="526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3"/>
  <sheetViews>
    <sheetView tabSelected="1" topLeftCell="A21" zoomScale="85" zoomScaleNormal="85" workbookViewId="0">
      <selection activeCell="F30" sqref="F30"/>
    </sheetView>
  </sheetViews>
  <sheetFormatPr baseColWidth="10" defaultColWidth="11.42578125" defaultRowHeight="15" x14ac:dyDescent="0.25"/>
  <cols>
    <col min="1" max="1" width="10" style="1" customWidth="1"/>
    <col min="2" max="2" width="107.85546875" style="2" customWidth="1"/>
    <col min="3" max="3" width="15.140625" style="11" bestFit="1" customWidth="1"/>
    <col min="4" max="4" width="9.7109375" style="11" bestFit="1" customWidth="1"/>
    <col min="5" max="5" width="37.5703125" style="11" bestFit="1" customWidth="1"/>
    <col min="6" max="6" width="25.42578125" style="2" customWidth="1"/>
    <col min="7" max="7" width="33.42578125" style="2" customWidth="1"/>
    <col min="8" max="16384" width="11.42578125" style="2"/>
  </cols>
  <sheetData>
    <row r="1" spans="1:9" ht="27" customHeight="1" x14ac:dyDescent="0.25">
      <c r="B1" s="92"/>
      <c r="C1" s="93"/>
      <c r="D1" s="93"/>
      <c r="E1" s="93"/>
      <c r="F1" s="93"/>
      <c r="G1" s="93"/>
    </row>
    <row r="2" spans="1:9" x14ac:dyDescent="0.25">
      <c r="B2" s="94"/>
      <c r="C2" s="95"/>
      <c r="D2" s="95"/>
      <c r="E2" s="95"/>
      <c r="F2" s="95"/>
      <c r="G2" s="95"/>
    </row>
    <row r="3" spans="1:9" x14ac:dyDescent="0.25">
      <c r="B3" s="96" t="s">
        <v>37</v>
      </c>
      <c r="C3" s="96"/>
      <c r="D3" s="96"/>
      <c r="E3" s="96"/>
      <c r="F3" s="96"/>
      <c r="G3" s="96"/>
      <c r="H3" s="26"/>
      <c r="I3" s="26"/>
    </row>
    <row r="4" spans="1:9" x14ac:dyDescent="0.25">
      <c r="B4" s="96"/>
      <c r="C4" s="96"/>
      <c r="D4" s="96"/>
      <c r="E4" s="96"/>
      <c r="F4" s="96"/>
      <c r="G4" s="96"/>
      <c r="H4" s="26"/>
      <c r="I4" s="26"/>
    </row>
    <row r="5" spans="1:9" x14ac:dyDescent="0.25">
      <c r="B5" s="96"/>
      <c r="C5" s="96"/>
      <c r="D5" s="96"/>
      <c r="E5" s="96"/>
      <c r="F5" s="96"/>
      <c r="G5" s="96"/>
      <c r="H5" s="26"/>
      <c r="I5" s="26"/>
    </row>
    <row r="6" spans="1:9" x14ac:dyDescent="0.25">
      <c r="B6" s="96"/>
      <c r="C6" s="96"/>
      <c r="D6" s="96"/>
      <c r="E6" s="96"/>
      <c r="F6" s="96"/>
      <c r="G6" s="96"/>
      <c r="H6" s="26"/>
      <c r="I6" s="26"/>
    </row>
    <row r="7" spans="1:9" s="3" customFormat="1" ht="18.75" customHeight="1" x14ac:dyDescent="0.25">
      <c r="A7" s="1"/>
      <c r="B7" s="97" t="s">
        <v>29</v>
      </c>
      <c r="C7" s="97"/>
      <c r="D7" s="97"/>
      <c r="E7" s="97"/>
      <c r="F7" s="97"/>
      <c r="G7" s="97"/>
      <c r="H7" s="27"/>
      <c r="I7" s="27"/>
    </row>
    <row r="8" spans="1:9" s="3" customFormat="1" ht="15.75" x14ac:dyDescent="0.25">
      <c r="A8" s="1"/>
      <c r="B8" s="28"/>
      <c r="C8" s="98"/>
      <c r="D8" s="98"/>
      <c r="E8" s="98"/>
      <c r="F8" s="98"/>
      <c r="G8" s="98"/>
      <c r="H8" s="27"/>
      <c r="I8" s="27"/>
    </row>
    <row r="9" spans="1:9" s="3" customFormat="1" ht="16.5" thickBot="1" x14ac:dyDescent="0.3">
      <c r="A9" s="1"/>
      <c r="B9" s="29"/>
      <c r="C9" s="99"/>
      <c r="D9" s="99"/>
      <c r="E9" s="99"/>
      <c r="F9" s="99"/>
      <c r="G9" s="99"/>
      <c r="H9" s="27"/>
      <c r="I9" s="27"/>
    </row>
    <row r="10" spans="1:9" s="3" customFormat="1" ht="27" thickBot="1" x14ac:dyDescent="0.3">
      <c r="A10" s="4" t="s">
        <v>0</v>
      </c>
      <c r="B10" s="30"/>
      <c r="C10" s="31" t="s">
        <v>1</v>
      </c>
      <c r="D10" s="31" t="s">
        <v>2</v>
      </c>
      <c r="E10" s="32" t="s">
        <v>38</v>
      </c>
      <c r="F10" s="31" t="s">
        <v>27</v>
      </c>
      <c r="G10" s="33" t="s">
        <v>31</v>
      </c>
      <c r="H10" s="116" t="s">
        <v>34</v>
      </c>
      <c r="I10" s="117"/>
    </row>
    <row r="11" spans="1:9" s="3" customFormat="1" ht="51.95" customHeight="1" thickBot="1" x14ac:dyDescent="0.3">
      <c r="A11" s="5"/>
      <c r="B11" s="6"/>
      <c r="C11" s="82" t="s">
        <v>18</v>
      </c>
      <c r="D11" s="83"/>
      <c r="E11" s="83"/>
      <c r="F11" s="83"/>
      <c r="G11" s="83"/>
      <c r="H11" s="83"/>
      <c r="I11" s="84"/>
    </row>
    <row r="12" spans="1:9" s="3" customFormat="1" ht="15.75" x14ac:dyDescent="0.25">
      <c r="A12" s="22">
        <v>1</v>
      </c>
      <c r="B12" s="23" t="s">
        <v>30</v>
      </c>
      <c r="C12" s="24">
        <v>35311</v>
      </c>
      <c r="D12" s="25" t="s">
        <v>3</v>
      </c>
      <c r="E12" s="25">
        <v>1</v>
      </c>
      <c r="F12" s="12"/>
      <c r="G12" s="13">
        <f>F12*E12</f>
        <v>0</v>
      </c>
      <c r="H12" s="85">
        <f>G12*1.25</f>
        <v>0</v>
      </c>
      <c r="I12" s="86"/>
    </row>
    <row r="13" spans="1:9" s="3" customFormat="1" ht="16.5" thickBot="1" x14ac:dyDescent="0.3">
      <c r="A13" s="5"/>
      <c r="B13" s="102" t="s">
        <v>19</v>
      </c>
      <c r="C13" s="103">
        <v>0.4</v>
      </c>
      <c r="D13" s="103"/>
      <c r="E13" s="103"/>
      <c r="F13" s="104"/>
      <c r="G13" s="14">
        <f>SUM(G12:G12)</f>
        <v>0</v>
      </c>
      <c r="H13" s="87">
        <f>G13*1.25</f>
        <v>0</v>
      </c>
      <c r="I13" s="88"/>
    </row>
    <row r="14" spans="1:9" s="3" customFormat="1" ht="48.95" customHeight="1" thickBot="1" x14ac:dyDescent="0.3">
      <c r="A14" s="56"/>
      <c r="B14" s="89" t="s">
        <v>26</v>
      </c>
      <c r="C14" s="90"/>
      <c r="D14" s="90"/>
      <c r="E14" s="90"/>
      <c r="F14" s="90"/>
      <c r="G14" s="90"/>
      <c r="H14" s="90"/>
      <c r="I14" s="91"/>
    </row>
    <row r="15" spans="1:9" s="3" customFormat="1" ht="15.75" x14ac:dyDescent="0.25">
      <c r="A15" s="22">
        <v>2</v>
      </c>
      <c r="B15" s="45" t="s">
        <v>20</v>
      </c>
      <c r="C15" s="46"/>
      <c r="D15" s="46"/>
      <c r="E15" s="46" t="s">
        <v>44</v>
      </c>
      <c r="F15" s="77" t="s">
        <v>32</v>
      </c>
      <c r="G15" s="42" t="s">
        <v>62</v>
      </c>
      <c r="H15" s="27"/>
      <c r="I15" s="27"/>
    </row>
    <row r="16" spans="1:9" s="3" customFormat="1" ht="15.75" x14ac:dyDescent="0.25">
      <c r="A16" s="22" t="s">
        <v>4</v>
      </c>
      <c r="B16" s="23" t="s">
        <v>21</v>
      </c>
      <c r="C16" s="47">
        <v>18866</v>
      </c>
      <c r="D16" s="48" t="s">
        <v>3</v>
      </c>
      <c r="E16" s="49">
        <v>60</v>
      </c>
      <c r="F16" s="12"/>
      <c r="G16" s="15">
        <f>F16*E16</f>
        <v>0</v>
      </c>
      <c r="H16" s="78">
        <f>G16*1.25</f>
        <v>0</v>
      </c>
      <c r="I16" s="78"/>
    </row>
    <row r="17" spans="1:9" s="3" customFormat="1" ht="39" x14ac:dyDescent="0.25">
      <c r="A17" s="22" t="s">
        <v>7</v>
      </c>
      <c r="B17" s="50" t="s">
        <v>46</v>
      </c>
      <c r="C17" s="47">
        <v>25</v>
      </c>
      <c r="D17" s="48" t="s">
        <v>3</v>
      </c>
      <c r="E17" s="49">
        <v>10</v>
      </c>
      <c r="F17" s="12"/>
      <c r="G17" s="15">
        <f t="shared" ref="G17:G19" si="0">F17*E17</f>
        <v>0</v>
      </c>
      <c r="H17" s="78">
        <f t="shared" ref="H17:H20" si="1">G17*1.25</f>
        <v>0</v>
      </c>
      <c r="I17" s="78"/>
    </row>
    <row r="18" spans="1:9" s="3" customFormat="1" ht="57" customHeight="1" x14ac:dyDescent="0.25">
      <c r="A18" s="22" t="s">
        <v>9</v>
      </c>
      <c r="B18" s="51" t="s">
        <v>45</v>
      </c>
      <c r="C18" s="47">
        <v>10</v>
      </c>
      <c r="D18" s="48" t="s">
        <v>22</v>
      </c>
      <c r="E18" s="49">
        <v>10</v>
      </c>
      <c r="F18" s="12"/>
      <c r="G18" s="15">
        <f>F18*E18</f>
        <v>0</v>
      </c>
      <c r="H18" s="78">
        <f t="shared" si="1"/>
        <v>0</v>
      </c>
      <c r="I18" s="78"/>
    </row>
    <row r="19" spans="1:9" s="3" customFormat="1" ht="15.75" x14ac:dyDescent="0.25">
      <c r="A19" s="22" t="s">
        <v>10</v>
      </c>
      <c r="B19" s="23" t="s">
        <v>23</v>
      </c>
      <c r="C19" s="47">
        <v>18866</v>
      </c>
      <c r="D19" s="48" t="s">
        <v>3</v>
      </c>
      <c r="E19" s="49">
        <v>50</v>
      </c>
      <c r="F19" s="12"/>
      <c r="G19" s="15">
        <f t="shared" si="0"/>
        <v>0</v>
      </c>
      <c r="H19" s="78">
        <f t="shared" si="1"/>
        <v>0</v>
      </c>
      <c r="I19" s="78"/>
    </row>
    <row r="20" spans="1:9" s="3" customFormat="1" ht="23.25" customHeight="1" x14ac:dyDescent="0.25">
      <c r="A20" s="22" t="s">
        <v>11</v>
      </c>
      <c r="B20" s="23" t="s">
        <v>24</v>
      </c>
      <c r="C20" s="47">
        <v>18866</v>
      </c>
      <c r="D20" s="48" t="s">
        <v>3</v>
      </c>
      <c r="E20" s="49">
        <v>10</v>
      </c>
      <c r="F20" s="12"/>
      <c r="G20" s="15">
        <f>F20*E20</f>
        <v>0</v>
      </c>
      <c r="H20" s="78">
        <f t="shared" si="1"/>
        <v>0</v>
      </c>
      <c r="I20" s="78"/>
    </row>
    <row r="21" spans="1:9" s="3" customFormat="1" ht="15.75" x14ac:dyDescent="0.25">
      <c r="A21" s="22">
        <v>3</v>
      </c>
      <c r="B21" s="52" t="s">
        <v>39</v>
      </c>
      <c r="C21" s="53"/>
      <c r="D21" s="53"/>
      <c r="E21" s="53"/>
      <c r="F21" s="53" t="s">
        <v>32</v>
      </c>
      <c r="G21" s="43"/>
      <c r="H21" s="43"/>
      <c r="I21" s="44"/>
    </row>
    <row r="22" spans="1:9" s="3" customFormat="1" ht="15.75" x14ac:dyDescent="0.25">
      <c r="A22" s="22" t="s">
        <v>4</v>
      </c>
      <c r="B22" s="23" t="s">
        <v>21</v>
      </c>
      <c r="C22" s="47">
        <v>6195</v>
      </c>
      <c r="D22" s="48" t="s">
        <v>3</v>
      </c>
      <c r="E22" s="49">
        <v>60</v>
      </c>
      <c r="F22" s="12"/>
      <c r="G22" s="15">
        <f>F22*E22</f>
        <v>0</v>
      </c>
      <c r="H22" s="78">
        <f>G22*1.25</f>
        <v>0</v>
      </c>
      <c r="I22" s="78"/>
    </row>
    <row r="23" spans="1:9" s="3" customFormat="1" ht="39" x14ac:dyDescent="0.25">
      <c r="A23" s="22" t="s">
        <v>7</v>
      </c>
      <c r="B23" s="54" t="s">
        <v>47</v>
      </c>
      <c r="C23" s="47">
        <v>25</v>
      </c>
      <c r="D23" s="48" t="s">
        <v>3</v>
      </c>
      <c r="E23" s="49">
        <v>10</v>
      </c>
      <c r="F23" s="12"/>
      <c r="G23" s="15">
        <f>F23*E23</f>
        <v>0</v>
      </c>
      <c r="H23" s="78">
        <f t="shared" ref="H23:H26" si="2">G23*1.25</f>
        <v>0</v>
      </c>
      <c r="I23" s="78"/>
    </row>
    <row r="24" spans="1:9" s="3" customFormat="1" ht="51.75" x14ac:dyDescent="0.25">
      <c r="A24" s="22" t="s">
        <v>9</v>
      </c>
      <c r="B24" s="54" t="s">
        <v>49</v>
      </c>
      <c r="C24" s="47">
        <v>10</v>
      </c>
      <c r="D24" s="48" t="s">
        <v>22</v>
      </c>
      <c r="E24" s="49">
        <v>10</v>
      </c>
      <c r="F24" s="12"/>
      <c r="G24" s="15">
        <f>F24*E24</f>
        <v>0</v>
      </c>
      <c r="H24" s="78">
        <f t="shared" si="2"/>
        <v>0</v>
      </c>
      <c r="I24" s="78"/>
    </row>
    <row r="25" spans="1:9" s="3" customFormat="1" ht="15.75" x14ac:dyDescent="0.25">
      <c r="A25" s="22" t="s">
        <v>10</v>
      </c>
      <c r="B25" s="23" t="s">
        <v>23</v>
      </c>
      <c r="C25" s="47">
        <v>6195</v>
      </c>
      <c r="D25" s="48" t="s">
        <v>3</v>
      </c>
      <c r="E25" s="49">
        <v>50</v>
      </c>
      <c r="F25" s="12"/>
      <c r="G25" s="15">
        <f t="shared" ref="G25:G26" si="3">F25*E25</f>
        <v>0</v>
      </c>
      <c r="H25" s="78">
        <f t="shared" si="2"/>
        <v>0</v>
      </c>
      <c r="I25" s="78"/>
    </row>
    <row r="26" spans="1:9" s="3" customFormat="1" ht="15.75" x14ac:dyDescent="0.25">
      <c r="A26" s="22" t="s">
        <v>11</v>
      </c>
      <c r="B26" s="23" t="s">
        <v>24</v>
      </c>
      <c r="C26" s="47">
        <v>6195</v>
      </c>
      <c r="D26" s="48" t="s">
        <v>3</v>
      </c>
      <c r="E26" s="49">
        <v>10</v>
      </c>
      <c r="F26" s="12"/>
      <c r="G26" s="15">
        <f t="shared" si="3"/>
        <v>0</v>
      </c>
      <c r="H26" s="78">
        <f t="shared" si="2"/>
        <v>0</v>
      </c>
      <c r="I26" s="78"/>
    </row>
    <row r="27" spans="1:9" s="3" customFormat="1" ht="15.75" x14ac:dyDescent="0.25">
      <c r="A27" s="22">
        <v>4</v>
      </c>
      <c r="B27" s="52" t="s">
        <v>40</v>
      </c>
      <c r="C27" s="53"/>
      <c r="D27" s="53"/>
      <c r="E27" s="53"/>
      <c r="F27" s="53" t="s">
        <v>32</v>
      </c>
      <c r="G27" s="43"/>
      <c r="H27" s="43"/>
      <c r="I27" s="44"/>
    </row>
    <row r="28" spans="1:9" s="3" customFormat="1" ht="15.75" x14ac:dyDescent="0.25">
      <c r="A28" s="22" t="s">
        <v>4</v>
      </c>
      <c r="B28" s="23" t="s">
        <v>21</v>
      </c>
      <c r="C28" s="47">
        <v>10250</v>
      </c>
      <c r="D28" s="48" t="s">
        <v>3</v>
      </c>
      <c r="E28" s="49">
        <v>10</v>
      </c>
      <c r="F28" s="12"/>
      <c r="G28" s="15">
        <f>F28*E28</f>
        <v>0</v>
      </c>
      <c r="H28" s="78">
        <f>G28*1.25</f>
        <v>0</v>
      </c>
      <c r="I28" s="78"/>
    </row>
    <row r="29" spans="1:9" s="3" customFormat="1" ht="39" x14ac:dyDescent="0.25">
      <c r="A29" s="22" t="s">
        <v>7</v>
      </c>
      <c r="B29" s="54" t="s">
        <v>47</v>
      </c>
      <c r="C29" s="47">
        <v>10</v>
      </c>
      <c r="D29" s="48" t="s">
        <v>3</v>
      </c>
      <c r="E29" s="49">
        <v>10</v>
      </c>
      <c r="F29" s="12"/>
      <c r="G29" s="15">
        <f t="shared" ref="G29" si="4">F29*E29</f>
        <v>0</v>
      </c>
      <c r="H29" s="78">
        <f t="shared" ref="H29:H32" si="5">G29*1.25</f>
        <v>0</v>
      </c>
      <c r="I29" s="78"/>
    </row>
    <row r="30" spans="1:9" s="3" customFormat="1" ht="51.75" x14ac:dyDescent="0.25">
      <c r="A30" s="22" t="s">
        <v>9</v>
      </c>
      <c r="B30" s="50" t="s">
        <v>48</v>
      </c>
      <c r="C30" s="47">
        <v>10</v>
      </c>
      <c r="D30" s="48" t="s">
        <v>22</v>
      </c>
      <c r="E30" s="49">
        <v>10</v>
      </c>
      <c r="F30" s="12"/>
      <c r="G30" s="15">
        <f>F30*E30</f>
        <v>0</v>
      </c>
      <c r="H30" s="78">
        <f t="shared" si="5"/>
        <v>0</v>
      </c>
      <c r="I30" s="78"/>
    </row>
    <row r="31" spans="1:9" s="3" customFormat="1" ht="15.75" x14ac:dyDescent="0.25">
      <c r="A31" s="22" t="s">
        <v>10</v>
      </c>
      <c r="B31" s="23" t="s">
        <v>23</v>
      </c>
      <c r="C31" s="47">
        <v>10250</v>
      </c>
      <c r="D31" s="48" t="s">
        <v>3</v>
      </c>
      <c r="E31" s="49">
        <v>5</v>
      </c>
      <c r="F31" s="12"/>
      <c r="G31" s="15">
        <f t="shared" ref="G31:G32" si="6">F31*E31</f>
        <v>0</v>
      </c>
      <c r="H31" s="78">
        <f t="shared" si="5"/>
        <v>0</v>
      </c>
      <c r="I31" s="78"/>
    </row>
    <row r="32" spans="1:9" s="3" customFormat="1" ht="15.75" x14ac:dyDescent="0.25">
      <c r="A32" s="22" t="s">
        <v>11</v>
      </c>
      <c r="B32" s="23" t="s">
        <v>24</v>
      </c>
      <c r="C32" s="47">
        <v>10250</v>
      </c>
      <c r="D32" s="48" t="s">
        <v>3</v>
      </c>
      <c r="E32" s="49">
        <v>3</v>
      </c>
      <c r="F32" s="12"/>
      <c r="G32" s="15">
        <f t="shared" si="6"/>
        <v>0</v>
      </c>
      <c r="H32" s="78">
        <f t="shared" si="5"/>
        <v>0</v>
      </c>
      <c r="I32" s="78"/>
    </row>
    <row r="33" spans="1:11" s="3" customFormat="1" ht="15.75" x14ac:dyDescent="0.25">
      <c r="A33" s="22">
        <v>5</v>
      </c>
      <c r="B33" s="55" t="s">
        <v>41</v>
      </c>
      <c r="C33" s="53"/>
      <c r="D33" s="53"/>
      <c r="E33" s="53"/>
      <c r="F33" s="53" t="s">
        <v>32</v>
      </c>
      <c r="G33" s="43"/>
      <c r="H33" s="43"/>
      <c r="I33" s="44"/>
    </row>
    <row r="34" spans="1:11" s="3" customFormat="1" ht="51.75" x14ac:dyDescent="0.25">
      <c r="A34" s="22" t="s">
        <v>4</v>
      </c>
      <c r="B34" s="50" t="s">
        <v>58</v>
      </c>
      <c r="C34" s="47">
        <v>25</v>
      </c>
      <c r="D34" s="48" t="s">
        <v>42</v>
      </c>
      <c r="E34" s="49">
        <v>1</v>
      </c>
      <c r="F34" s="12"/>
      <c r="G34" s="15">
        <f t="shared" ref="G34" si="7">F34*E34</f>
        <v>0</v>
      </c>
      <c r="H34" s="78">
        <f t="shared" ref="H34" si="8">G34*1.25</f>
        <v>0</v>
      </c>
      <c r="I34" s="78"/>
    </row>
    <row r="35" spans="1:11" s="3" customFormat="1" ht="15.75" x14ac:dyDescent="0.25">
      <c r="A35" s="22" t="s">
        <v>7</v>
      </c>
      <c r="B35" s="23" t="s">
        <v>43</v>
      </c>
      <c r="C35" s="47">
        <v>35311</v>
      </c>
      <c r="D35" s="48" t="s">
        <v>3</v>
      </c>
      <c r="E35" s="49">
        <v>1</v>
      </c>
      <c r="F35" s="12"/>
      <c r="G35" s="15">
        <f t="shared" ref="G35" si="9">F35*E35</f>
        <v>0</v>
      </c>
      <c r="H35" s="78">
        <f t="shared" ref="H35" si="10">G35*1.25</f>
        <v>0</v>
      </c>
      <c r="I35" s="78"/>
    </row>
    <row r="36" spans="1:11" s="3" customFormat="1" ht="15.75" x14ac:dyDescent="0.25">
      <c r="A36" s="22"/>
      <c r="B36" s="34" t="s">
        <v>50</v>
      </c>
      <c r="C36" s="35"/>
      <c r="D36" s="35"/>
      <c r="E36" s="35"/>
      <c r="F36" s="36"/>
      <c r="G36" s="16">
        <f>G13+G16+G17+G18+G19+G20+G22+G23+G24+G25+G26+G28+G29+G30+G31+G32+G34+G35</f>
        <v>0</v>
      </c>
      <c r="H36" s="80">
        <f>G36*1.25</f>
        <v>0</v>
      </c>
      <c r="I36" s="81"/>
    </row>
    <row r="37" spans="1:11" s="3" customFormat="1" ht="15.75" customHeight="1" x14ac:dyDescent="0.25">
      <c r="A37" s="22"/>
      <c r="B37" s="109" t="s">
        <v>59</v>
      </c>
      <c r="C37" s="109"/>
      <c r="D37" s="109"/>
      <c r="E37" s="109"/>
      <c r="F37" s="109"/>
      <c r="G37" s="109"/>
      <c r="H37" s="37"/>
      <c r="I37" s="37"/>
      <c r="J37" s="7"/>
      <c r="K37" s="7"/>
    </row>
    <row r="38" spans="1:11" x14ac:dyDescent="0.25">
      <c r="A38" s="38"/>
      <c r="B38" s="39"/>
      <c r="C38" s="40"/>
      <c r="D38" s="40"/>
      <c r="E38" s="40"/>
      <c r="F38" s="41"/>
      <c r="G38" s="41"/>
      <c r="H38" s="26"/>
      <c r="I38" s="26"/>
    </row>
    <row r="39" spans="1:11" x14ac:dyDescent="0.25">
      <c r="B39" s="8"/>
      <c r="C39" s="9"/>
      <c r="D39" s="9"/>
      <c r="E39" s="9"/>
      <c r="F39" s="10"/>
      <c r="G39" s="10"/>
    </row>
    <row r="40" spans="1:11" ht="15.6" customHeight="1" x14ac:dyDescent="0.2">
      <c r="A40" s="22"/>
      <c r="B40" s="105" t="s">
        <v>28</v>
      </c>
      <c r="C40" s="106"/>
      <c r="D40" s="106"/>
      <c r="E40" s="106"/>
      <c r="F40" s="106"/>
      <c r="G40" s="106"/>
      <c r="H40" s="26"/>
      <c r="I40" s="26"/>
    </row>
    <row r="41" spans="1:11" ht="24" customHeight="1" x14ac:dyDescent="0.2">
      <c r="A41" s="22"/>
      <c r="B41" s="107"/>
      <c r="C41" s="108"/>
      <c r="D41" s="108"/>
      <c r="E41" s="108"/>
      <c r="F41" s="108"/>
      <c r="G41" s="108"/>
      <c r="H41" s="26"/>
      <c r="I41" s="26"/>
    </row>
    <row r="42" spans="1:11" s="3" customFormat="1" ht="26.25" customHeight="1" x14ac:dyDescent="0.25">
      <c r="A42" s="56">
        <v>3</v>
      </c>
      <c r="B42" s="73" t="s">
        <v>61</v>
      </c>
      <c r="C42" s="70"/>
      <c r="D42" s="74" t="s">
        <v>2</v>
      </c>
      <c r="E42" s="73" t="s">
        <v>60</v>
      </c>
      <c r="F42" s="75" t="s">
        <v>27</v>
      </c>
      <c r="G42" s="76" t="s">
        <v>62</v>
      </c>
      <c r="H42" s="79" t="s">
        <v>35</v>
      </c>
      <c r="I42" s="79"/>
    </row>
    <row r="43" spans="1:11" s="3" customFormat="1" ht="15.75" x14ac:dyDescent="0.25">
      <c r="A43" s="22" t="s">
        <v>4</v>
      </c>
      <c r="B43" s="67" t="s">
        <v>5</v>
      </c>
      <c r="C43" s="68"/>
      <c r="D43" s="68" t="s">
        <v>6</v>
      </c>
      <c r="E43" s="69">
        <v>12</v>
      </c>
      <c r="F43" s="12"/>
      <c r="G43" s="17">
        <f>E43*F43</f>
        <v>0</v>
      </c>
      <c r="H43" s="78">
        <f>G43*1.25</f>
        <v>0</v>
      </c>
      <c r="I43" s="78"/>
    </row>
    <row r="44" spans="1:11" s="3" customFormat="1" ht="15.75" x14ac:dyDescent="0.25">
      <c r="A44" s="22" t="s">
        <v>7</v>
      </c>
      <c r="B44" s="23" t="s">
        <v>8</v>
      </c>
      <c r="C44" s="70"/>
      <c r="D44" s="70" t="s">
        <v>6</v>
      </c>
      <c r="E44" s="49">
        <v>6</v>
      </c>
      <c r="F44" s="12"/>
      <c r="G44" s="17">
        <f t="shared" ref="G44:G51" si="11">E44*F44</f>
        <v>0</v>
      </c>
      <c r="H44" s="78">
        <f t="shared" ref="H44:H49" si="12">G44*1.25</f>
        <v>0</v>
      </c>
      <c r="I44" s="78"/>
    </row>
    <row r="45" spans="1:11" s="3" customFormat="1" ht="15.75" x14ac:dyDescent="0.25">
      <c r="A45" s="22" t="s">
        <v>9</v>
      </c>
      <c r="B45" s="23" t="s">
        <v>12</v>
      </c>
      <c r="C45" s="70"/>
      <c r="D45" s="70" t="s">
        <v>6</v>
      </c>
      <c r="E45" s="49">
        <v>12</v>
      </c>
      <c r="F45" s="12"/>
      <c r="G45" s="17">
        <f t="shared" si="11"/>
        <v>0</v>
      </c>
      <c r="H45" s="78">
        <f t="shared" si="12"/>
        <v>0</v>
      </c>
      <c r="I45" s="78"/>
    </row>
    <row r="46" spans="1:11" s="3" customFormat="1" ht="15.75" x14ac:dyDescent="0.25">
      <c r="A46" s="22" t="s">
        <v>10</v>
      </c>
      <c r="B46" s="23" t="s">
        <v>14</v>
      </c>
      <c r="C46" s="70"/>
      <c r="D46" s="70" t="s">
        <v>6</v>
      </c>
      <c r="E46" s="49">
        <v>3</v>
      </c>
      <c r="F46" s="12"/>
      <c r="G46" s="17">
        <f t="shared" si="11"/>
        <v>0</v>
      </c>
      <c r="H46" s="78">
        <f t="shared" si="12"/>
        <v>0</v>
      </c>
      <c r="I46" s="78"/>
    </row>
    <row r="47" spans="1:11" s="3" customFormat="1" ht="15.75" x14ac:dyDescent="0.25">
      <c r="A47" s="22" t="s">
        <v>11</v>
      </c>
      <c r="B47" s="23" t="s">
        <v>16</v>
      </c>
      <c r="C47" s="70"/>
      <c r="D47" s="70" t="s">
        <v>6</v>
      </c>
      <c r="E47" s="49">
        <v>3</v>
      </c>
      <c r="F47" s="12"/>
      <c r="G47" s="17">
        <f t="shared" si="11"/>
        <v>0</v>
      </c>
      <c r="H47" s="78">
        <f t="shared" si="12"/>
        <v>0</v>
      </c>
      <c r="I47" s="78"/>
    </row>
    <row r="48" spans="1:11" s="3" customFormat="1" ht="15.75" x14ac:dyDescent="0.25">
      <c r="A48" s="22" t="s">
        <v>13</v>
      </c>
      <c r="B48" s="23" t="s">
        <v>17</v>
      </c>
      <c r="C48" s="70"/>
      <c r="D48" s="70" t="s">
        <v>6</v>
      </c>
      <c r="E48" s="48">
        <v>5</v>
      </c>
      <c r="F48" s="12"/>
      <c r="G48" s="17">
        <f t="shared" si="11"/>
        <v>0</v>
      </c>
      <c r="H48" s="78">
        <f t="shared" si="12"/>
        <v>0</v>
      </c>
      <c r="I48" s="78"/>
    </row>
    <row r="49" spans="1:9" s="3" customFormat="1" ht="15.75" x14ac:dyDescent="0.25">
      <c r="A49" s="22" t="s">
        <v>15</v>
      </c>
      <c r="B49" s="23" t="s">
        <v>25</v>
      </c>
      <c r="C49" s="71"/>
      <c r="D49" s="70" t="s">
        <v>6</v>
      </c>
      <c r="E49" s="72">
        <v>10</v>
      </c>
      <c r="F49" s="20"/>
      <c r="G49" s="17">
        <f t="shared" si="11"/>
        <v>0</v>
      </c>
      <c r="H49" s="78">
        <f t="shared" si="12"/>
        <v>0</v>
      </c>
      <c r="I49" s="78"/>
    </row>
    <row r="50" spans="1:9" s="3" customFormat="1" ht="15.75" x14ac:dyDescent="0.25">
      <c r="A50" s="22" t="s">
        <v>53</v>
      </c>
      <c r="B50" s="23" t="s">
        <v>55</v>
      </c>
      <c r="C50" s="71"/>
      <c r="D50" s="71" t="s">
        <v>6</v>
      </c>
      <c r="E50" s="72">
        <v>5</v>
      </c>
      <c r="F50" s="20"/>
      <c r="G50" s="17">
        <f t="shared" si="11"/>
        <v>0</v>
      </c>
      <c r="H50" s="78">
        <f t="shared" ref="H50:H51" si="13">G50*1.25</f>
        <v>0</v>
      </c>
      <c r="I50" s="78"/>
    </row>
    <row r="51" spans="1:9" s="3" customFormat="1" ht="15.75" x14ac:dyDescent="0.25">
      <c r="A51" s="22" t="s">
        <v>54</v>
      </c>
      <c r="B51" s="23" t="s">
        <v>56</v>
      </c>
      <c r="C51" s="71"/>
      <c r="D51" s="71" t="s">
        <v>6</v>
      </c>
      <c r="E51" s="72">
        <v>10</v>
      </c>
      <c r="F51" s="20"/>
      <c r="G51" s="17">
        <f t="shared" si="11"/>
        <v>0</v>
      </c>
      <c r="H51" s="78">
        <f t="shared" si="13"/>
        <v>0</v>
      </c>
      <c r="I51" s="78"/>
    </row>
    <row r="52" spans="1:9" s="3" customFormat="1" ht="16.5" thickBot="1" x14ac:dyDescent="0.3">
      <c r="A52" s="22"/>
      <c r="B52" s="57" t="s">
        <v>51</v>
      </c>
      <c r="C52" s="58"/>
      <c r="D52" s="58"/>
      <c r="E52" s="58"/>
      <c r="F52" s="59"/>
      <c r="G52" s="18">
        <f>SUM(G43:G51)</f>
        <v>0</v>
      </c>
      <c r="H52" s="112">
        <f>G52*1.25</f>
        <v>0</v>
      </c>
      <c r="I52" s="113"/>
    </row>
    <row r="53" spans="1:9" ht="12.75" x14ac:dyDescent="0.2">
      <c r="A53" s="22"/>
      <c r="B53" s="60" t="s">
        <v>52</v>
      </c>
      <c r="C53" s="61"/>
      <c r="D53" s="61"/>
      <c r="E53" s="61"/>
      <c r="F53" s="62"/>
      <c r="G53" s="19">
        <f>G36+G52</f>
        <v>0</v>
      </c>
      <c r="H53" s="114">
        <f>G53*1.25</f>
        <v>0</v>
      </c>
      <c r="I53" s="115"/>
    </row>
    <row r="54" spans="1:9" ht="12.75" x14ac:dyDescent="0.2">
      <c r="A54" s="22"/>
      <c r="B54" s="110" t="s">
        <v>36</v>
      </c>
      <c r="C54" s="111"/>
      <c r="D54" s="111"/>
      <c r="E54" s="111"/>
      <c r="F54" s="111"/>
      <c r="G54" s="111"/>
      <c r="H54" s="111"/>
      <c r="I54" s="111"/>
    </row>
    <row r="55" spans="1:9" ht="12.75" x14ac:dyDescent="0.2">
      <c r="A55" s="22"/>
      <c r="B55" s="111"/>
      <c r="C55" s="111"/>
      <c r="D55" s="111"/>
      <c r="E55" s="111"/>
      <c r="F55" s="111"/>
      <c r="G55" s="111"/>
      <c r="H55" s="111"/>
      <c r="I55" s="111"/>
    </row>
    <row r="56" spans="1:9" x14ac:dyDescent="0.25">
      <c r="A56" s="38"/>
      <c r="B56" s="63"/>
      <c r="C56" s="26"/>
      <c r="D56" s="26"/>
      <c r="E56" s="26"/>
      <c r="F56" s="26"/>
      <c r="G56" s="26"/>
      <c r="H56" s="26"/>
      <c r="I56" s="26"/>
    </row>
    <row r="57" spans="1:9" ht="12.75" x14ac:dyDescent="0.2">
      <c r="A57" s="64"/>
      <c r="B57" s="63"/>
      <c r="C57" s="26"/>
      <c r="D57" s="26"/>
      <c r="E57" s="26"/>
      <c r="F57" s="26"/>
      <c r="G57" s="26"/>
      <c r="H57" s="26"/>
      <c r="I57" s="26"/>
    </row>
    <row r="58" spans="1:9" ht="12.75" customHeight="1" x14ac:dyDescent="0.2">
      <c r="A58" s="63"/>
      <c r="B58" s="65"/>
      <c r="C58" s="65"/>
      <c r="D58" s="65"/>
      <c r="E58" s="65"/>
      <c r="F58" s="26"/>
      <c r="G58" s="66" t="s">
        <v>33</v>
      </c>
      <c r="H58" s="26"/>
      <c r="I58" s="26"/>
    </row>
    <row r="59" spans="1:9" ht="20.25" x14ac:dyDescent="0.2">
      <c r="A59" s="63"/>
      <c r="B59" s="100" t="s">
        <v>57</v>
      </c>
      <c r="C59" s="100"/>
      <c r="D59" s="100"/>
      <c r="E59" s="100"/>
      <c r="F59" s="101"/>
      <c r="G59" s="21">
        <f>G53</f>
        <v>0</v>
      </c>
      <c r="H59" s="26"/>
      <c r="I59" s="26"/>
    </row>
    <row r="60" spans="1:9" ht="12.75" x14ac:dyDescent="0.2">
      <c r="A60" s="11"/>
      <c r="B60" s="11"/>
      <c r="C60" s="2"/>
      <c r="D60" s="2"/>
      <c r="E60" s="2"/>
    </row>
    <row r="61" spans="1:9" x14ac:dyDescent="0.25">
      <c r="B61" s="11"/>
    </row>
    <row r="62" spans="1:9" ht="15.75" x14ac:dyDescent="0.25">
      <c r="B62" s="3"/>
    </row>
    <row r="63" spans="1:9" ht="15.75" x14ac:dyDescent="0.25">
      <c r="B63" s="3"/>
    </row>
  </sheetData>
  <sheetProtection algorithmName="SHA-512" hashValue="W4GDpmtuV9MfR9bTvsqx9BvBdhDNSA+LQPZ83bvOOq7U6sNFAkMQk8TLVpCuMj2b/bidQXj+TZ/E3aw9mlTtzw==" saltValue="b7tP3fMAtrZSzCIhcJlllg==" spinCount="100000" sheet="1" selectLockedCells="1"/>
  <mergeCells count="44">
    <mergeCell ref="B1:G2"/>
    <mergeCell ref="B3:G6"/>
    <mergeCell ref="B7:G7"/>
    <mergeCell ref="C8:G9"/>
    <mergeCell ref="B59:F59"/>
    <mergeCell ref="B13:F13"/>
    <mergeCell ref="B40:G41"/>
    <mergeCell ref="B37:G37"/>
    <mergeCell ref="B54:I55"/>
    <mergeCell ref="H49:I49"/>
    <mergeCell ref="H52:I52"/>
    <mergeCell ref="H53:I53"/>
    <mergeCell ref="H44:I44"/>
    <mergeCell ref="H45:I45"/>
    <mergeCell ref="H46:I46"/>
    <mergeCell ref="H10:I10"/>
    <mergeCell ref="C11:I11"/>
    <mergeCell ref="H12:I12"/>
    <mergeCell ref="H13:I13"/>
    <mergeCell ref="B14:I14"/>
    <mergeCell ref="H16:I16"/>
    <mergeCell ref="H36:I36"/>
    <mergeCell ref="H35:I35"/>
    <mergeCell ref="H34:I34"/>
    <mergeCell ref="H17:I17"/>
    <mergeCell ref="H18:I18"/>
    <mergeCell ref="H19:I19"/>
    <mergeCell ref="H20:I20"/>
    <mergeCell ref="H50:I50"/>
    <mergeCell ref="H51:I51"/>
    <mergeCell ref="H47:I47"/>
    <mergeCell ref="H48:I48"/>
    <mergeCell ref="H22:I22"/>
    <mergeCell ref="H23:I23"/>
    <mergeCell ref="H24:I24"/>
    <mergeCell ref="H25:I25"/>
    <mergeCell ref="H26:I26"/>
    <mergeCell ref="H28:I28"/>
    <mergeCell ref="H29:I29"/>
    <mergeCell ref="H30:I30"/>
    <mergeCell ref="H31:I31"/>
    <mergeCell ref="H42:I42"/>
    <mergeCell ref="H43:I43"/>
    <mergeCell ref="H32:I32"/>
  </mergeCells>
  <phoneticPr fontId="6" type="noConversion"/>
  <conditionalFormatting sqref="G12:H13">
    <cfRule type="expression" dxfId="2" priority="3">
      <formula>"HVIS(H7&gt;H26*0,01)"</formula>
    </cfRule>
  </conditionalFormatting>
  <conditionalFormatting sqref="H16:H20 H22:H26 H28:H32 H34:H36">
    <cfRule type="expression" dxfId="1" priority="2">
      <formula>"HVIS(H7&gt;H26*0,01)"</formula>
    </cfRule>
  </conditionalFormatting>
  <conditionalFormatting sqref="H43:H51">
    <cfRule type="expression" dxfId="0" priority="1">
      <formula>"HVIS(H7&gt;H26*0,01)"</formula>
    </cfRule>
  </conditionalFormatting>
  <dataValidations count="1">
    <dataValidation type="list" allowBlank="1" showInputMessage="1" showErrorMessage="1" sqref="D12 D42:D51 D15:D20 D22:D26 D28:D32 D34:D35" xr:uid="{00000000-0002-0000-0200-000000000000}">
      <formula1>Levere_enheter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A43204D961754E85E1B6598BD649E4" ma:contentTypeVersion="3" ma:contentTypeDescription="Opprett et nytt dokument." ma:contentTypeScope="" ma:versionID="defea9702cd3873cfc3be4b9adb276f1">
  <xsd:schema xmlns:xsd="http://www.w3.org/2001/XMLSchema" xmlns:xs="http://www.w3.org/2001/XMLSchema" xmlns:p="http://schemas.microsoft.com/office/2006/metadata/properties" xmlns:ns2="b5201d4f-eb68-41ed-be16-d394b2bec3e7" targetNamespace="http://schemas.microsoft.com/office/2006/metadata/properties" ma:root="true" ma:fieldsID="62a4888f178640f4941a597b6cbb27fb" ns2:_="">
    <xsd:import namespace="b5201d4f-eb68-41ed-be16-d394b2bec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201d4f-eb68-41ed-be16-d394b2bec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E1226F-6A02-4DE6-9902-D4BA40414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201d4f-eb68-41ed-be16-d394b2bec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6FF4A6-A6FB-4F22-8354-2CF40D4F8D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C654C1-8B5D-4A99-9174-4016F56D3A62}">
  <ds:schemaRefs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2e9ba25e-1525-46d9-b3e0-0a4c1b34a9d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Kombinasjonsmodell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foshal</dc:creator>
  <cp:keywords/>
  <dc:description/>
  <cp:lastModifiedBy>Pettersen, Alexandra</cp:lastModifiedBy>
  <cp:revision/>
  <dcterms:created xsi:type="dcterms:W3CDTF">2003-11-12T06:48:07Z</dcterms:created>
  <dcterms:modified xsi:type="dcterms:W3CDTF">2026-06-05T05:11:59Z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0x010100B6A43204D961754E85E1B6598BD649E4</vt:lpwstr>
  </property>
  <property fmtid="{D5CDD505-2E9C-101B-9397-08002B2CF9AE}" pid="3" name="ContractDocumentKeywords">
    <vt:lpwstr/>
  </property>
  <property fmtid="{D5CDD505-2E9C-101B-9397-08002B2CF9AE}" pid="4" name="ContractDocumentCategories">
    <vt:lpwstr>1;#02 Konkurransegrunnlag|7e204078-cc47-44d5-a235-a30eea727785</vt:lpwstr>
  </property>
  <property fmtid="{D5CDD505-2E9C-101B-9397-08002B2CF9AE}" pid="5" name="Order">
    <vt:r8>26900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